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4-25 Budget\Board of Regents\Completed\"/>
    </mc:Choice>
  </mc:AlternateContent>
  <bookViews>
    <workbookView xWindow="17175" yWindow="-15" windowWidth="17190" windowHeight="21030"/>
  </bookViews>
  <sheets>
    <sheet name="A" sheetId="1" r:id="rId1"/>
    <sheet name="BOR-7 Cont" sheetId="3" r:id="rId2"/>
  </sheets>
  <definedNames>
    <definedName name="_xlnm.Print_Area">A!$A$1:$B$76</definedName>
    <definedName name="_xlnm.Print_Titles" localSheetId="0">A!$1:$3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0" i="1" l="1"/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28" i="1"/>
  <c r="B32" i="1" s="1"/>
  <c r="B9" i="1"/>
  <c r="B13" i="1" s="1"/>
</calcChain>
</file>

<file path=xl/sharedStrings.xml><?xml version="1.0" encoding="utf-8"?>
<sst xmlns="http://schemas.openxmlformats.org/spreadsheetml/2006/main" count="116" uniqueCount="66">
  <si>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</si>
  <si>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</si>
  <si>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</si>
  <si>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</si>
  <si>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</si>
  <si>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</si>
  <si>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</si>
  <si>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</si>
  <si>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</si>
  <si>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</si>
  <si>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</si>
  <si>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</si>
  <si>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</si>
  <si>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</si>
  <si>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</si>
  <si>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</si>
  <si>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</si>
  <si>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</si>
  <si>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</si>
  <si>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</si>
  <si>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</si>
  <si>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</si>
  <si>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</si>
  <si>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</si>
  <si>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</si>
  <si>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</si>
  <si>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</si>
  <si>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</si>
  <si>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LSU Health Sciences Center - New Orleans</t>
  </si>
  <si>
    <t>1.  CALS - Renovation of ILH - revenue collected to plant fund each year.</t>
  </si>
  <si>
    <t>III.  Student Technology Fees - ACT 1450 of 1997 (CONTINUATION):</t>
  </si>
  <si>
    <t>Subtotal of Estimated Costs from Page 1 (1-5)</t>
  </si>
  <si>
    <t>1. Uworld subscription for L3 class (SOM)</t>
  </si>
  <si>
    <t>2. Warranties for CAE Simulators (NSTC) (SON)</t>
  </si>
  <si>
    <t>3. WIFI upgrade (AS)</t>
  </si>
  <si>
    <t>4. E-value Software &amp; Web Application (Est. 915 Students @ $70.0/Student)0 (SON)</t>
  </si>
  <si>
    <t>5. Uworld subscription for L2 class (SOM)</t>
  </si>
  <si>
    <t>6.	Qty(4) Primescan Connect Intraoral  Scanner (SOD)</t>
  </si>
  <si>
    <t>7.Contingent Repairs on Simulators (CAE and non-CAE) &amp; Hospital Lab Equipment (SON)</t>
  </si>
  <si>
    <t>8. Maintenance on Hospital &amp; Anesthesia Equipment  (NSTC)(SON)</t>
  </si>
  <si>
    <t>9. Equipment for classroom and lab upgrades (SPH)</t>
  </si>
  <si>
    <t>10. Questionmark software (SOM)</t>
  </si>
  <si>
    <t>11. Replacements items on Human Models ("NSTC" Nursing Skills &amp; Tech. Center) (SON)</t>
  </si>
  <si>
    <t>12. Non-warranty- Vendor Site Visit Repair Costs (SON)</t>
  </si>
  <si>
    <t xml:space="preserve"> 13. Intranet Site Licenses on Student Video Streaming_replaced VHS Educ. Tapes (SON)</t>
  </si>
  <si>
    <t>14. Replacement of Computer Workstations: NSTC Exam Room, Student Areas &amp; Classroom (5 @ $1,400) (SON)</t>
  </si>
  <si>
    <t>15.	Shining 3D Scanner – AutoScan- DS-MIX (SOD)</t>
  </si>
  <si>
    <t>16. AV upgrades to AHSON rooms 636 and 648 - teaching areas (GS)</t>
  </si>
  <si>
    <t>17. Software for student computer lab software (SPH)</t>
  </si>
  <si>
    <t>18. General technology supplies (SOM)</t>
  </si>
  <si>
    <t>19.	Shining 3D Scanner – AutoScan-DS-EX Pro (SOD)</t>
  </si>
  <si>
    <t>20. Simucase for COMD (Audiology and SLP, ot) (AS)</t>
  </si>
  <si>
    <t>21. 2 computers for student interface with AV equipment (GS)</t>
  </si>
  <si>
    <t>22. Chattanooga Electrotherapy System Tower(AS)</t>
  </si>
  <si>
    <t>23. Osmosis (AS)</t>
  </si>
  <si>
    <t>24. PhysioU (AS)</t>
  </si>
  <si>
    <t>25. AccoustiComm_Yearly Calibrations of 9 Audiometers (SON)</t>
  </si>
  <si>
    <t>26. Graph Pad Prism - 12 annual license agreements (GS)</t>
  </si>
  <si>
    <t>27. Network Wiring, Misc. &amp; add'l Computer Equipment (SON)</t>
  </si>
  <si>
    <t>28. Zoom Videoconference Software [Replaced Adobe Connect] (SON)</t>
  </si>
  <si>
    <t>29. iPad Pro for teaching, Magic keyboard, and Apple Pencil (2nd generation) (AS)</t>
  </si>
  <si>
    <t>30. 1 Meeting Owl for Zoom conferencing (GS)</t>
  </si>
  <si>
    <t>31. (Rewire HDC) (AS)</t>
  </si>
  <si>
    <t>32. Lee Silverman Voice Treatment (AS)</t>
  </si>
  <si>
    <t>33. Prusa Mini+ 3-D printer (AS)</t>
  </si>
  <si>
    <t>34. Blazepod Reaction Training Platform (AS) (SON)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</si>
</sst>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409]#,##0"/>
    <numFmt numFmtId="165" formatCode="&quot;$&quot;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3" fontId="2" fillId="0" borderId="0" xfId="1" applyNumberFormat="1" applyFont="1"/>
    <xf numFmtId="3" fontId="3" fillId="0" borderId="0" xfId="1" applyNumberFormat="1" applyFont="1"/>
    <xf numFmtId="0" fontId="1" fillId="0" borderId="0" xfId="1"/>
    <xf numFmtId="3" fontId="2" fillId="0" borderId="1" xfId="1" applyNumberFormat="1" applyFont="1" applyBorder="1"/>
    <xf numFmtId="3" fontId="2" fillId="0" borderId="2" xfId="1" applyNumberFormat="1" applyFont="1" applyBorder="1"/>
    <xf numFmtId="0" fontId="1" fillId="0" borderId="3" xfId="2" applyBorder="1"/>
    <xf numFmtId="0" fontId="1" fillId="0" borderId="14" xfId="2" applyBorder="1" applyAlignment="1">
      <alignment horizontal="center"/>
    </xf>
    <xf numFmtId="0" fontId="6" fillId="0" borderId="4" xfId="2" applyFont="1" applyBorder="1"/>
    <xf numFmtId="0" fontId="6" fillId="0" borderId="15" xfId="2" applyFont="1" applyBorder="1" applyAlignment="1">
      <alignment horizontal="center"/>
    </xf>
    <xf numFmtId="0" fontId="1" fillId="0" borderId="4" xfId="2" applyBorder="1"/>
    <xf numFmtId="164" fontId="6" fillId="0" borderId="15" xfId="2" applyNumberFormat="1" applyFont="1" applyBorder="1" applyAlignment="1">
      <alignment horizontal="center"/>
    </xf>
    <xf numFmtId="0" fontId="1" fillId="0" borderId="8" xfId="2" applyBorder="1"/>
    <xf numFmtId="165" fontId="1" fillId="0" borderId="15" xfId="2" applyNumberFormat="1" applyBorder="1" applyAlignment="1">
      <alignment horizontal="right"/>
    </xf>
    <xf numFmtId="0" fontId="1" fillId="0" borderId="16" xfId="1" applyBorder="1"/>
    <xf numFmtId="165" fontId="1" fillId="0" borderId="16" xfId="2" applyNumberFormat="1" applyBorder="1" applyAlignment="1">
      <alignment horizontal="right"/>
    </xf>
    <xf numFmtId="0" fontId="0" fillId="0" borderId="16" xfId="0" applyBorder="1"/>
    <xf numFmtId="0" fontId="1" fillId="0" borderId="16" xfId="0" applyFont="1" applyBorder="1"/>
    <xf numFmtId="164" fontId="1" fillId="0" borderId="16" xfId="0" applyNumberFormat="1" applyFont="1" applyBorder="1"/>
    <xf numFmtId="0" fontId="1" fillId="0" borderId="16" xfId="0" applyFont="1" applyBorder="1" applyAlignment="1">
      <alignment wrapText="1"/>
    </xf>
    <xf numFmtId="164" fontId="1" fillId="2" borderId="16" xfId="1" applyNumberFormat="1" applyFill="1" applyBorder="1"/>
    <xf numFmtId="165" fontId="1" fillId="0" borderId="16" xfId="1" applyNumberFormat="1" applyBorder="1"/>
    <xf numFmtId="165" fontId="1" fillId="0" borderId="0" xfId="1" applyNumberFormat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3">
    <cellStyle name="Normal" xfId="0" builtinId="0"/>
    <cellStyle name="Normal 3" xfId="1"/>
    <cellStyle name="Normal_NO_bor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showOutlineSymbols="0" zoomScaleNormal="100" workbookViewId="0">
      <pane ySplit="6" topLeftCell="A28" activePane="bottomLeft" state="frozen"/>
      <selection pane="bottomLeft" activeCell="B85" sqref="B85"/>
    </sheetView>
  </sheetViews>
  <sheetFormatPr defaultColWidth="9.6640625" defaultRowHeight="15" customHeight="1" x14ac:dyDescent="0.2"/>
  <cols>
    <col min="1" max="1" width="94.109375" style="1" customWidth="1"/>
    <col min="2" max="2" width="45.33203125" style="1" bestFit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/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C16" s="10"/>
    </row>
    <row r="17" spans="1:3" s="11" customFormat="1" ht="15" customHeight="1" x14ac:dyDescent="0.2">
      <c r="A17" s="8" t="s">
        <v>2</v>
      </c>
      <c r="C17" s="10"/>
    </row>
    <row r="18" spans="1:3" s="11" customFormat="1" ht="15" customHeight="1" x14ac:dyDescent="0.2">
      <c r="A18" s="8" t="s">
        <v>3</v>
      </c>
      <c r="C18" s="10"/>
    </row>
    <row r="19" spans="1:3" s="11" customFormat="1" ht="15" customHeight="1" x14ac:dyDescent="0.2">
      <c r="A19" s="8" t="s">
        <v>4</v>
      </c>
      <c r="C19" s="10"/>
    </row>
    <row r="20" spans="1:3" s="11" customFormat="1" ht="15" customHeight="1" x14ac:dyDescent="0.2">
      <c r="A20" s="8" t="s">
        <v>5</v>
      </c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6/30/23</v>
      </c>
      <c r="B26" s="16"/>
      <c r="C26" s="10"/>
    </row>
    <row r="27" spans="1:3" s="11" customFormat="1" ht="15" customHeight="1" x14ac:dyDescent="0.2">
      <c r="A27" s="8" t="str">
        <f t="shared" ref="A27:A32" si="0">A8</f>
        <v xml:space="preserve">    Revenues in FY 2023-24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2023-24</v>
      </c>
      <c r="B28" s="18">
        <f>B27+B26</f>
        <v>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2023-24</v>
      </c>
      <c r="B29" s="18"/>
      <c r="C29" s="10"/>
    </row>
    <row r="30" spans="1:3" s="11" customFormat="1" ht="15" customHeight="1" x14ac:dyDescent="0.2">
      <c r="A30" s="8" t="str">
        <f t="shared" si="0"/>
        <v xml:space="preserve">    Projected Revenue Available for FY 2024-25</v>
      </c>
      <c r="B30" s="18"/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2024-25 Projects &amp; Operations</v>
      </c>
      <c r="B32" s="18">
        <f>B28-B29+B30-B31</f>
        <v>0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6/30/23</v>
      </c>
      <c r="B44" s="16">
        <v>1129055</v>
      </c>
      <c r="C44" s="10"/>
    </row>
    <row r="45" spans="1:3" s="11" customFormat="1" ht="15" customHeight="1" x14ac:dyDescent="0.2">
      <c r="A45" s="8" t="str">
        <f t="shared" si="1"/>
        <v xml:space="preserve">    Revenues in FY 2023-24</v>
      </c>
      <c r="B45" s="16">
        <v>368524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2023-24</v>
      </c>
      <c r="B46" s="18">
        <v>1179903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2023-24</v>
      </c>
      <c r="B47" s="18">
        <v>423382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2024-25</v>
      </c>
      <c r="B48" s="18">
        <v>412415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>
        <v>0</v>
      </c>
      <c r="C49" s="10"/>
    </row>
    <row r="50" spans="1:3" s="11" customFormat="1" ht="15" customHeight="1" x14ac:dyDescent="0.25">
      <c r="A50" s="17" t="str">
        <f t="shared" si="1"/>
        <v xml:space="preserve">    Estimated Amount Available for FY 2024-25 Projects &amp; Operations</v>
      </c>
      <c r="B50" s="18">
        <f>B46-B47+B48-B49</f>
        <v>1168936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32</v>
      </c>
      <c r="B53" s="20">
        <v>84535</v>
      </c>
      <c r="C53" s="10"/>
    </row>
    <row r="54" spans="1:3" s="11" customFormat="1" ht="15" customHeight="1" x14ac:dyDescent="0.2">
      <c r="A54" s="8" t="s">
        <v>33</v>
      </c>
      <c r="B54" s="16">
        <v>80000</v>
      </c>
      <c r="C54" s="10"/>
    </row>
    <row r="55" spans="1:3" s="11" customFormat="1" ht="15" customHeight="1" x14ac:dyDescent="0.2">
      <c r="A55" s="8" t="s">
        <v>34</v>
      </c>
      <c r="B55" s="16">
        <v>70306</v>
      </c>
      <c r="C55" s="10"/>
    </row>
    <row r="56" spans="1:3" s="11" customFormat="1" ht="15" customHeight="1" x14ac:dyDescent="0.2">
      <c r="A56" s="8" t="s">
        <v>35</v>
      </c>
      <c r="B56" s="16">
        <v>69720</v>
      </c>
      <c r="C56" s="10"/>
    </row>
    <row r="57" spans="1:3" s="11" customFormat="1" ht="15" customHeight="1" x14ac:dyDescent="0.2">
      <c r="A57" s="8" t="s">
        <v>36</v>
      </c>
      <c r="B57" s="16">
        <v>54230</v>
      </c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6/30/23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2023-24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2023-24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2023-24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2024-25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2024-25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6/30/23</v>
      </c>
      <c r="B80" s="16">
        <v>0</v>
      </c>
      <c r="C80" s="10"/>
    </row>
    <row r="81" spans="1:3" s="11" customFormat="1" ht="15" customHeight="1" x14ac:dyDescent="0.2">
      <c r="A81" s="8" t="str">
        <f t="shared" si="3"/>
        <v xml:space="preserve">    Revenues in FY 2023-24</v>
      </c>
      <c r="B81" s="16">
        <v>299414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2023-24</v>
      </c>
      <c r="B82" s="18">
        <f>B81+B80</f>
        <v>299414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2023-24</v>
      </c>
      <c r="B83" s="18">
        <v>299414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2024-25</v>
      </c>
      <c r="B84" s="18">
        <v>299414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>
        <v>0</v>
      </c>
      <c r="C85" s="10"/>
    </row>
    <row r="86" spans="1:3" s="11" customFormat="1" ht="15" customHeight="1" x14ac:dyDescent="0.25">
      <c r="A86" s="17" t="str">
        <f t="shared" si="3"/>
        <v xml:space="preserve">    Estimated Amount Available for FY 2024-25 Projects &amp; Operations</v>
      </c>
      <c r="B86" s="18">
        <f>B82-B83+B84-B85</f>
        <v>299414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29</v>
      </c>
      <c r="B89" s="20"/>
      <c r="C89" s="10"/>
    </row>
    <row r="90" spans="1:3" s="11" customFormat="1" ht="15" customHeight="1" x14ac:dyDescent="0.2">
      <c r="A90" s="8" t="s">
        <v>2</v>
      </c>
      <c r="B90" s="16">
        <v>299414</v>
      </c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54" t="s">
        <v>21</v>
      </c>
      <c r="B95" s="55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opLeftCell="A14" workbookViewId="0">
      <selection activeCell="B9" sqref="B9:B46"/>
    </sheetView>
  </sheetViews>
  <sheetFormatPr defaultColWidth="9.6640625" defaultRowHeight="15" x14ac:dyDescent="0.2"/>
  <cols>
    <col min="1" max="1" width="90.88671875" style="34" customWidth="1"/>
    <col min="2" max="2" width="25.44140625" style="34" customWidth="1"/>
    <col min="3" max="16384" width="9.6640625" style="34"/>
  </cols>
  <sheetData>
    <row r="1" spans="1:4" ht="18" x14ac:dyDescent="0.25">
      <c r="A1" s="32" t="s">
        <v>7</v>
      </c>
      <c r="B1" s="33"/>
    </row>
    <row r="2" spans="1:4" ht="18" x14ac:dyDescent="0.25">
      <c r="A2" s="32" t="s">
        <v>9</v>
      </c>
      <c r="B2" s="35" t="s">
        <v>28</v>
      </c>
    </row>
    <row r="3" spans="1:4" ht="18.75" thickBot="1" x14ac:dyDescent="0.3">
      <c r="A3" s="36" t="s">
        <v>8</v>
      </c>
      <c r="B3" s="36"/>
    </row>
    <row r="4" spans="1:4" ht="15.75" thickTop="1" x14ac:dyDescent="0.2">
      <c r="A4" s="37"/>
      <c r="B4" s="38" t="s">
        <v>6</v>
      </c>
    </row>
    <row r="5" spans="1:4" ht="15.75" x14ac:dyDescent="0.25">
      <c r="A5" s="39" t="s">
        <v>30</v>
      </c>
      <c r="B5" s="40"/>
    </row>
    <row r="6" spans="1:4" ht="15.75" x14ac:dyDescent="0.25">
      <c r="A6" s="39"/>
      <c r="B6" s="40"/>
    </row>
    <row r="7" spans="1:4" ht="15.75" x14ac:dyDescent="0.25">
      <c r="A7" s="41" t="s">
        <v>14</v>
      </c>
      <c r="B7" s="42" t="s">
        <v>16</v>
      </c>
    </row>
    <row r="8" spans="1:4" x14ac:dyDescent="0.2">
      <c r="A8" s="43" t="s">
        <v>31</v>
      </c>
      <c r="B8" s="44"/>
    </row>
    <row r="9" spans="1:4" x14ac:dyDescent="0.2">
      <c r="A9" s="45" t="s">
        <v>32</v>
      </c>
      <c r="B9" s="46">
        <v>84535</v>
      </c>
    </row>
    <row r="10" spans="1:4" x14ac:dyDescent="0.2">
      <c r="A10" s="45" t="s">
        <v>33</v>
      </c>
      <c r="B10" s="46">
        <v>80000</v>
      </c>
    </row>
    <row r="11" spans="1:4" x14ac:dyDescent="0.2">
      <c r="A11" s="45" t="s">
        <v>34</v>
      </c>
      <c r="B11" s="46">
        <v>70306</v>
      </c>
    </row>
    <row r="12" spans="1:4" x14ac:dyDescent="0.2">
      <c r="A12" s="45" t="s">
        <v>35</v>
      </c>
      <c r="B12" s="46">
        <v>69720</v>
      </c>
      <c r="D12" s="53"/>
    </row>
    <row r="13" spans="1:4" x14ac:dyDescent="0.2">
      <c r="A13" s="47" t="s">
        <v>36</v>
      </c>
      <c r="B13" s="46">
        <v>54230</v>
      </c>
    </row>
    <row r="14" spans="1:4" x14ac:dyDescent="0.2">
      <c r="A14" s="47" t="s">
        <v>37</v>
      </c>
      <c r="B14" s="46">
        <v>51825</v>
      </c>
    </row>
    <row r="15" spans="1:4" x14ac:dyDescent="0.2">
      <c r="A15" s="47" t="s">
        <v>38</v>
      </c>
      <c r="B15" s="46">
        <v>20000</v>
      </c>
    </row>
    <row r="16" spans="1:4" x14ac:dyDescent="0.2">
      <c r="A16" s="48" t="s">
        <v>39</v>
      </c>
      <c r="B16" s="49">
        <v>15000</v>
      </c>
    </row>
    <row r="17" spans="1:2" x14ac:dyDescent="0.2">
      <c r="A17" s="48" t="s">
        <v>40</v>
      </c>
      <c r="B17" s="49">
        <v>10000</v>
      </c>
    </row>
    <row r="18" spans="1:2" x14ac:dyDescent="0.2">
      <c r="A18" s="50" t="s">
        <v>41</v>
      </c>
      <c r="B18" s="49">
        <v>8272</v>
      </c>
    </row>
    <row r="19" spans="1:2" x14ac:dyDescent="0.2">
      <c r="A19" s="48" t="s">
        <v>42</v>
      </c>
      <c r="B19" s="49">
        <v>8000</v>
      </c>
    </row>
    <row r="20" spans="1:2" x14ac:dyDescent="0.2">
      <c r="A20" s="50" t="s">
        <v>43</v>
      </c>
      <c r="B20" s="49">
        <v>7500</v>
      </c>
    </row>
    <row r="21" spans="1:2" x14ac:dyDescent="0.2">
      <c r="A21" s="48" t="s">
        <v>44</v>
      </c>
      <c r="B21" s="49">
        <v>7500</v>
      </c>
    </row>
    <row r="22" spans="1:2" x14ac:dyDescent="0.2">
      <c r="A22" s="48" t="s">
        <v>45</v>
      </c>
      <c r="B22" s="49">
        <v>7000</v>
      </c>
    </row>
    <row r="23" spans="1:2" x14ac:dyDescent="0.2">
      <c r="A23" s="48" t="s">
        <v>46</v>
      </c>
      <c r="B23" s="49">
        <v>6300</v>
      </c>
    </row>
    <row r="24" spans="1:2" x14ac:dyDescent="0.2">
      <c r="A24" s="48" t="s">
        <v>47</v>
      </c>
      <c r="B24" s="49">
        <v>6000</v>
      </c>
    </row>
    <row r="25" spans="1:2" x14ac:dyDescent="0.2">
      <c r="A25" s="48" t="s">
        <v>48</v>
      </c>
      <c r="B25" s="49">
        <v>5000</v>
      </c>
    </row>
    <row r="26" spans="1:2" x14ac:dyDescent="0.2">
      <c r="A26" s="48" t="s">
        <v>49</v>
      </c>
      <c r="B26" s="49">
        <v>5000</v>
      </c>
    </row>
    <row r="27" spans="1:2" x14ac:dyDescent="0.2">
      <c r="A27" s="48" t="s">
        <v>50</v>
      </c>
      <c r="B27" s="49">
        <v>4900</v>
      </c>
    </row>
    <row r="28" spans="1:2" x14ac:dyDescent="0.2">
      <c r="A28" s="48" t="s">
        <v>51</v>
      </c>
      <c r="B28" s="49">
        <v>4311.42</v>
      </c>
    </row>
    <row r="29" spans="1:2" x14ac:dyDescent="0.2">
      <c r="A29" s="45" t="s">
        <v>52</v>
      </c>
      <c r="B29" s="51">
        <v>4000</v>
      </c>
    </row>
    <row r="30" spans="1:2" x14ac:dyDescent="0.2">
      <c r="A30" s="45" t="s">
        <v>53</v>
      </c>
      <c r="B30" s="51">
        <v>3692.28</v>
      </c>
    </row>
    <row r="31" spans="1:2" x14ac:dyDescent="0.2">
      <c r="A31" s="45" t="s">
        <v>54</v>
      </c>
      <c r="B31" s="51">
        <v>3250</v>
      </c>
    </row>
    <row r="32" spans="1:2" x14ac:dyDescent="0.2">
      <c r="A32" s="45" t="s">
        <v>55</v>
      </c>
      <c r="B32" s="51">
        <v>2957.5</v>
      </c>
    </row>
    <row r="33" spans="1:2" x14ac:dyDescent="0.2">
      <c r="A33" s="45" t="s">
        <v>56</v>
      </c>
      <c r="B33" s="51">
        <v>2500</v>
      </c>
    </row>
    <row r="34" spans="1:2" x14ac:dyDescent="0.2">
      <c r="A34" s="45" t="s">
        <v>57</v>
      </c>
      <c r="B34" s="51">
        <v>2400</v>
      </c>
    </row>
    <row r="35" spans="1:2" x14ac:dyDescent="0.2">
      <c r="A35" s="45" t="s">
        <v>58</v>
      </c>
      <c r="B35" s="52">
        <v>2373</v>
      </c>
    </row>
    <row r="36" spans="1:2" x14ac:dyDescent="0.2">
      <c r="A36" s="45" t="s">
        <v>59</v>
      </c>
      <c r="B36" s="52">
        <v>1500</v>
      </c>
    </row>
    <row r="37" spans="1:2" x14ac:dyDescent="0.2">
      <c r="A37" s="45" t="s">
        <v>60</v>
      </c>
      <c r="B37" s="52">
        <v>1327</v>
      </c>
    </row>
    <row r="38" spans="1:2" x14ac:dyDescent="0.2">
      <c r="A38" s="45" t="s">
        <v>61</v>
      </c>
      <c r="B38" s="52">
        <v>1200</v>
      </c>
    </row>
    <row r="39" spans="1:2" x14ac:dyDescent="0.2">
      <c r="A39" s="45" t="s">
        <v>62</v>
      </c>
      <c r="B39" s="52">
        <v>909.28</v>
      </c>
    </row>
    <row r="40" spans="1:2" x14ac:dyDescent="0.2">
      <c r="A40" s="45" t="s">
        <v>63</v>
      </c>
      <c r="B40" s="52">
        <v>700</v>
      </c>
    </row>
    <row r="41" spans="1:2" x14ac:dyDescent="0.2">
      <c r="A41" s="45" t="s">
        <v>64</v>
      </c>
      <c r="B41" s="52">
        <v>460</v>
      </c>
    </row>
    <row r="42" spans="1:2" x14ac:dyDescent="0.2">
      <c r="A42" s="45" t="s">
        <v>65</v>
      </c>
      <c r="B42" s="52">
        <v>300</v>
      </c>
    </row>
  </sheetData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</vt:lpstr>
      <vt:lpstr>BOR-7 Cont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Apostolakis, Vy Pham</cp:lastModifiedBy>
  <cp:lastPrinted>2018-07-11T20:57:48Z</cp:lastPrinted>
  <dcterms:created xsi:type="dcterms:W3CDTF">2007-03-13T05:10:21Z</dcterms:created>
  <dcterms:modified xsi:type="dcterms:W3CDTF">2024-08-08T00:33:08Z</dcterms:modified>
</cp:coreProperties>
</file>